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1" i="1" l="1"/>
  <c r="G21" i="1"/>
  <c r="H21" i="1"/>
  <c r="I21" i="1"/>
  <c r="J21" i="1"/>
  <c r="K21" i="1"/>
  <c r="L21" i="1"/>
  <c r="M21" i="1"/>
  <c r="N21" i="1"/>
  <c r="O21" i="1"/>
  <c r="P21" i="1"/>
  <c r="Q21" i="1"/>
  <c r="E21" i="1"/>
  <c r="E9" i="1" l="1"/>
  <c r="J14" i="1" l="1"/>
  <c r="E14" i="1"/>
  <c r="G14" i="1" l="1"/>
  <c r="G9" i="1"/>
  <c r="F14" i="1"/>
  <c r="F20" i="1" s="1"/>
  <c r="F9" i="1"/>
  <c r="G20" i="1"/>
  <c r="J20" i="1"/>
  <c r="E20" i="1"/>
  <c r="F6" i="1"/>
  <c r="G6" i="1"/>
  <c r="J6" i="1"/>
  <c r="E6" i="1"/>
  <c r="L14" i="1"/>
  <c r="L20" i="1" s="1"/>
  <c r="P14" i="1"/>
  <c r="P20" i="1" s="1"/>
  <c r="M14" i="1"/>
  <c r="M20" i="1" s="1"/>
  <c r="Q14" i="1"/>
  <c r="Q20" i="1" s="1"/>
  <c r="N14" i="1"/>
  <c r="N20" i="1" s="1"/>
  <c r="O14" i="1"/>
  <c r="O20" i="1" s="1"/>
  <c r="K14" i="1"/>
  <c r="K20" i="1" s="1"/>
  <c r="I14" i="1" l="1"/>
  <c r="I20" i="1" s="1"/>
  <c r="H6" i="1"/>
  <c r="H14" i="1" l="1"/>
  <c r="H20" i="1" s="1"/>
  <c r="I6" i="1"/>
</calcChain>
</file>

<file path=xl/sharedStrings.xml><?xml version="1.0" encoding="utf-8"?>
<sst xmlns="http://schemas.openxmlformats.org/spreadsheetml/2006/main" count="24" uniqueCount="18">
  <si>
    <t>HDP b.c ( zdroj IFP, EK)</t>
  </si>
  <si>
    <t xml:space="preserve"> mil. €</t>
  </si>
  <si>
    <t xml:space="preserve"> %</t>
  </si>
  <si>
    <t>%  na výpočet rozvoja</t>
  </si>
  <si>
    <t>%</t>
  </si>
  <si>
    <t>Rozvoj celkom</t>
  </si>
  <si>
    <t>Predpokladaný % podiel pre kapitolu MO SR</t>
  </si>
  <si>
    <t xml:space="preserve">Požadované zdroje pre kapitolu MO SR </t>
  </si>
  <si>
    <t xml:space="preserve">Prevádzka celkom </t>
  </si>
  <si>
    <t>%  na výpočet prevádzky</t>
  </si>
  <si>
    <t>Vývoj požadovanej naplnenosti OS SR</t>
  </si>
  <si>
    <t>z toho zabezpečené v rozpočte</t>
  </si>
  <si>
    <t>Nezabezpečené v rozpočte</t>
  </si>
  <si>
    <t>Príloha 6</t>
  </si>
  <si>
    <t>Prognóza makroekonomického vývoja Slovenskej republiky a predpokladaný vývoj finančných a ľudských zdrojov rezortu  obrany SR</t>
  </si>
  <si>
    <t>Predpokladaný vývoj výdavkov na rozvoj rezortu obrany</t>
  </si>
  <si>
    <t>Predpokladaný vývoj výdavkov na prevádzku rezortu obrany</t>
  </si>
  <si>
    <t>Predpokladaná personálna naplnenosť ozbrojených síl SR profesionálnymi vojakmi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</si>
</sst>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8" fillId="0" borderId="6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3" fontId="12" fillId="0" borderId="10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2" fontId="0" fillId="0" borderId="12" xfId="0" applyNumberFormat="1" applyBorder="1"/>
    <xf numFmtId="0" fontId="12" fillId="0" borderId="7" xfId="0" applyFont="1" applyBorder="1" applyAlignment="1">
      <alignment vertical="center"/>
    </xf>
    <xf numFmtId="0" fontId="4" fillId="0" borderId="6" xfId="0" applyFont="1" applyBorder="1"/>
    <xf numFmtId="0" fontId="5" fillId="0" borderId="11" xfId="0" applyFont="1" applyBorder="1"/>
    <xf numFmtId="0" fontId="4" fillId="0" borderId="0" xfId="0" applyFont="1" applyBorder="1"/>
    <xf numFmtId="0" fontId="5" fillId="0" borderId="0" xfId="0" applyFont="1" applyBorder="1"/>
    <xf numFmtId="0" fontId="3" fillId="0" borderId="6" xfId="0" applyFont="1" applyBorder="1"/>
    <xf numFmtId="0" fontId="0" fillId="0" borderId="12" xfId="0" applyBorder="1"/>
    <xf numFmtId="2" fontId="12" fillId="0" borderId="3" xfId="0" applyNumberFormat="1" applyFont="1" applyBorder="1" applyAlignment="1">
      <alignment horizontal="right" vertical="center"/>
    </xf>
    <xf numFmtId="0" fontId="2" fillId="0" borderId="6" xfId="0" applyFont="1" applyBorder="1"/>
    <xf numFmtId="4" fontId="0" fillId="0" borderId="12" xfId="0" applyNumberFormat="1" applyBorder="1"/>
    <xf numFmtId="3" fontId="12" fillId="0" borderId="8" xfId="0" applyNumberFormat="1" applyFont="1" applyFill="1" applyBorder="1" applyAlignment="1">
      <alignment horizontal="right" vertical="center"/>
    </xf>
    <xf numFmtId="3" fontId="12" fillId="0" borderId="9" xfId="0" applyNumberFormat="1" applyFont="1" applyFill="1" applyBorder="1" applyAlignment="1">
      <alignment horizontal="right" vertical="center"/>
    </xf>
    <xf numFmtId="2" fontId="12" fillId="0" borderId="4" xfId="0" applyNumberFormat="1" applyFont="1" applyBorder="1" applyAlignment="1">
      <alignment horizontal="right" vertical="center"/>
    </xf>
    <xf numFmtId="2" fontId="12" fillId="0" borderId="1" xfId="0" applyNumberFormat="1" applyFont="1" applyBorder="1" applyAlignment="1">
      <alignment horizontal="right" vertical="center"/>
    </xf>
    <xf numFmtId="4" fontId="0" fillId="0" borderId="13" xfId="0" applyNumberFormat="1" applyBorder="1"/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3" fontId="10" fillId="0" borderId="7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4" xfId="0" applyNumberFormat="1" applyFont="1" applyBorder="1" applyAlignment="1">
      <alignment horizontal="right" vertical="center"/>
    </xf>
    <xf numFmtId="2" fontId="0" fillId="0" borderId="13" xfId="0" applyNumberFormat="1" applyBorder="1"/>
    <xf numFmtId="0" fontId="0" fillId="0" borderId="0" xfId="0" applyAlignment="1">
      <alignment horizontal="center" vertical="center"/>
    </xf>
    <xf numFmtId="4" fontId="0" fillId="0" borderId="5" xfId="0" applyNumberFormat="1" applyBorder="1"/>
    <xf numFmtId="0" fontId="6" fillId="0" borderId="0" xfId="0" applyFont="1" applyAlignment="1">
      <alignment horizontal="center" wrapText="1"/>
    </xf>
    <xf numFmtId="0" fontId="8" fillId="0" borderId="16" xfId="0" applyFont="1" applyBorder="1" applyAlignment="1">
      <alignment horizontal="center" vertical="center"/>
    </xf>
    <xf numFmtId="3" fontId="0" fillId="0" borderId="12" xfId="0" applyNumberFormat="1" applyBorder="1"/>
    <xf numFmtId="0" fontId="0" fillId="0" borderId="17" xfId="0" applyBorder="1"/>
    <xf numFmtId="3" fontId="11" fillId="0" borderId="12" xfId="0" applyNumberFormat="1" applyFont="1" applyBorder="1"/>
    <xf numFmtId="3" fontId="11" fillId="0" borderId="13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0" fontId="1" fillId="0" borderId="6" xfId="0" applyFont="1" applyBorder="1"/>
    <xf numFmtId="2" fontId="0" fillId="0" borderId="12" xfId="0" applyNumberFormat="1" applyFill="1" applyBorder="1"/>
    <xf numFmtId="4" fontId="0" fillId="0" borderId="12" xfId="0" applyNumberFormat="1" applyFill="1" applyBorder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3" fontId="0" fillId="0" borderId="0" xfId="0" applyNumberFormat="1" applyBorder="1"/>
    <xf numFmtId="0" fontId="13" fillId="0" borderId="6" xfId="0" applyFont="1" applyBorder="1"/>
    <xf numFmtId="0" fontId="13" fillId="0" borderId="11" xfId="0" applyFont="1" applyBorder="1"/>
    <xf numFmtId="0" fontId="13" fillId="0" borderId="5" xfId="0" applyFont="1" applyBorder="1"/>
    <xf numFmtId="2" fontId="13" fillId="0" borderId="12" xfId="0" applyNumberFormat="1" applyFont="1" applyBorder="1"/>
    <xf numFmtId="2" fontId="13" fillId="0" borderId="12" xfId="0" applyNumberFormat="1" applyFont="1" applyFill="1" applyBorder="1"/>
    <xf numFmtId="2" fontId="0" fillId="0" borderId="0" xfId="0" applyNumberFormat="1" applyBorder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abSelected="1" topLeftCell="D1" workbookViewId="0">
      <selection activeCell="L23" sqref="L23"/>
    </sheetView>
  </sheetViews>
  <sheetFormatPr defaultRowHeight="15" x14ac:dyDescent="0.25"/>
  <cols>
    <col min="2" max="2" width="48.42578125" customWidth="1"/>
    <col min="3" max="3" width="9.140625" customWidth="1"/>
    <col min="4" max="4" width="0.140625" customWidth="1"/>
    <col min="5" max="5" width="9.28515625" customWidth="1"/>
    <col min="6" max="17" width="10.5703125" bestFit="1" customWidth="1"/>
  </cols>
  <sheetData>
    <row r="1" spans="2:18" ht="15.75" x14ac:dyDescent="0.25">
      <c r="O1" s="63" t="s">
        <v>13</v>
      </c>
      <c r="P1" s="63"/>
      <c r="Q1" s="63"/>
    </row>
    <row r="2" spans="2:18" ht="18.75" x14ac:dyDescent="0.3">
      <c r="B2" s="62" t="s">
        <v>14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2:18" ht="15.75" thickBot="1" x14ac:dyDescent="0.3">
      <c r="R3" s="3"/>
    </row>
    <row r="4" spans="2:18" ht="15.75" thickBot="1" x14ac:dyDescent="0.3">
      <c r="B4" s="4"/>
      <c r="C4" s="31"/>
      <c r="D4" s="32">
        <v>2017</v>
      </c>
      <c r="E4" s="12">
        <v>2018</v>
      </c>
      <c r="F4" s="13">
        <v>2019</v>
      </c>
      <c r="G4" s="13">
        <v>2020</v>
      </c>
      <c r="H4" s="13">
        <v>2021</v>
      </c>
      <c r="I4" s="13">
        <v>2022</v>
      </c>
      <c r="J4" s="13">
        <v>2023</v>
      </c>
      <c r="K4" s="13">
        <v>2024</v>
      </c>
      <c r="L4" s="13">
        <v>2025</v>
      </c>
      <c r="M4" s="13">
        <v>2026</v>
      </c>
      <c r="N4" s="13">
        <v>2027</v>
      </c>
      <c r="O4" s="13">
        <v>2028</v>
      </c>
      <c r="P4" s="13">
        <v>2029</v>
      </c>
      <c r="Q4" s="14">
        <v>2030</v>
      </c>
      <c r="R4" s="3"/>
    </row>
    <row r="5" spans="2:18" ht="15.75" thickBot="1" x14ac:dyDescent="0.3">
      <c r="B5" s="16" t="s">
        <v>0</v>
      </c>
      <c r="C5" s="33" t="s">
        <v>1</v>
      </c>
      <c r="D5" s="34">
        <v>84580</v>
      </c>
      <c r="E5" s="26">
        <v>89495.333808169264</v>
      </c>
      <c r="F5" s="27">
        <v>95260.868620557332</v>
      </c>
      <c r="G5" s="27">
        <v>101007.35417605055</v>
      </c>
      <c r="H5" s="27">
        <v>106753.76296630007</v>
      </c>
      <c r="I5" s="27">
        <v>112604.1966628563</v>
      </c>
      <c r="J5" s="27">
        <v>118581.78704063129</v>
      </c>
      <c r="K5" s="27">
        <v>124724.90765321218</v>
      </c>
      <c r="L5" s="10">
        <v>131007.67138740588</v>
      </c>
      <c r="M5" s="10">
        <v>137513.6034689162</v>
      </c>
      <c r="N5" s="10">
        <v>144229.07405686605</v>
      </c>
      <c r="O5" s="10">
        <v>151153.11678762417</v>
      </c>
      <c r="P5" s="10">
        <v>158271.28361540806</v>
      </c>
      <c r="Q5" s="11">
        <v>165490.8855455842</v>
      </c>
      <c r="R5" s="3"/>
    </row>
    <row r="6" spans="2:18" ht="15.75" thickBot="1" x14ac:dyDescent="0.3">
      <c r="B6" s="16" t="s">
        <v>6</v>
      </c>
      <c r="C6" s="33" t="s">
        <v>2</v>
      </c>
      <c r="D6" s="35">
        <v>1.18</v>
      </c>
      <c r="E6" s="23">
        <f>E7/E5*100</f>
        <v>1.2089233638918948</v>
      </c>
      <c r="F6" s="29">
        <f t="shared" ref="F6:J6" si="0">F7/F5*100</f>
        <v>1.2119456989192898</v>
      </c>
      <c r="G6" s="29">
        <f t="shared" si="0"/>
        <v>1.5956065903784848</v>
      </c>
      <c r="H6" s="29">
        <f t="shared" si="0"/>
        <v>1.6542634792410293</v>
      </c>
      <c r="I6" s="29">
        <f t="shared" si="0"/>
        <v>1.6474517137895721</v>
      </c>
      <c r="J6" s="29">
        <f t="shared" si="0"/>
        <v>1.6780693782979299</v>
      </c>
      <c r="K6" s="29">
        <v>2</v>
      </c>
      <c r="L6" s="29">
        <v>2</v>
      </c>
      <c r="M6" s="29">
        <v>2</v>
      </c>
      <c r="N6" s="29">
        <v>2</v>
      </c>
      <c r="O6" s="29">
        <v>2</v>
      </c>
      <c r="P6" s="29">
        <v>2</v>
      </c>
      <c r="Q6" s="28">
        <v>2</v>
      </c>
      <c r="R6" s="3"/>
    </row>
    <row r="7" spans="2:18" ht="15.75" thickBot="1" x14ac:dyDescent="0.3">
      <c r="B7" s="16" t="s">
        <v>7</v>
      </c>
      <c r="C7" s="33" t="s">
        <v>1</v>
      </c>
      <c r="D7" s="34"/>
      <c r="E7" s="25">
        <v>1081.93</v>
      </c>
      <c r="F7" s="25">
        <v>1154.51</v>
      </c>
      <c r="G7" s="36">
        <v>1611.68</v>
      </c>
      <c r="H7" s="36">
        <v>1765.9885134670371</v>
      </c>
      <c r="I7" s="36">
        <v>1855.0997677212063</v>
      </c>
      <c r="J7" s="36">
        <v>1989.8846565672968</v>
      </c>
      <c r="K7" s="36">
        <v>2494.4981530642435</v>
      </c>
      <c r="L7" s="36">
        <v>2620.1534277481173</v>
      </c>
      <c r="M7" s="36">
        <v>2750.272069378324</v>
      </c>
      <c r="N7" s="36">
        <v>2884.5814811373211</v>
      </c>
      <c r="O7" s="36">
        <v>3023.0623357524832</v>
      </c>
      <c r="P7" s="36">
        <v>3165.4256723081612</v>
      </c>
      <c r="Q7" s="37">
        <v>3309.8177109116841</v>
      </c>
      <c r="R7" s="3"/>
    </row>
    <row r="8" spans="2:18" ht="15.75" thickBot="1" x14ac:dyDescent="0.3">
      <c r="B8" s="49" t="s">
        <v>11</v>
      </c>
      <c r="C8" s="18" t="s">
        <v>1</v>
      </c>
      <c r="D8" s="2">
        <v>282</v>
      </c>
      <c r="E8" s="25">
        <v>1081.93</v>
      </c>
      <c r="F8" s="25">
        <v>1154.51</v>
      </c>
      <c r="G8" s="51">
        <v>1611.68</v>
      </c>
      <c r="H8" s="15"/>
      <c r="I8" s="15"/>
      <c r="J8" s="15"/>
      <c r="K8" s="15"/>
      <c r="L8" s="15"/>
      <c r="M8" s="15"/>
      <c r="N8" s="15"/>
      <c r="O8" s="15"/>
      <c r="P8" s="15"/>
      <c r="Q8" s="38"/>
      <c r="R8" s="3"/>
    </row>
    <row r="9" spans="2:18" ht="15.75" thickBot="1" x14ac:dyDescent="0.3">
      <c r="B9" s="56" t="s">
        <v>12</v>
      </c>
      <c r="C9" s="57" t="s">
        <v>1</v>
      </c>
      <c r="D9" s="58">
        <v>282</v>
      </c>
      <c r="E9" s="59">
        <f>E7-E8</f>
        <v>0</v>
      </c>
      <c r="F9" s="59">
        <f t="shared" ref="F9:G9" si="1">F7-F8</f>
        <v>0</v>
      </c>
      <c r="G9" s="60">
        <f t="shared" si="1"/>
        <v>0</v>
      </c>
      <c r="H9" s="15"/>
      <c r="I9" s="15"/>
      <c r="J9" s="15"/>
      <c r="K9" s="15"/>
      <c r="L9" s="15"/>
      <c r="M9" s="15"/>
      <c r="N9" s="15"/>
      <c r="O9" s="15"/>
      <c r="P9" s="15"/>
      <c r="Q9" s="38"/>
      <c r="R9" s="3"/>
    </row>
    <row r="10" spans="2:18" x14ac:dyDescent="0.25">
      <c r="B10" s="7"/>
      <c r="C10" s="8"/>
      <c r="D10" s="9"/>
      <c r="E10" s="6"/>
      <c r="F10" s="6"/>
      <c r="G10" s="6"/>
      <c r="H10" s="6"/>
      <c r="I10" s="6"/>
      <c r="J10" s="6"/>
      <c r="K10" s="6"/>
      <c r="L10" s="6"/>
      <c r="M10" s="5"/>
      <c r="N10" s="5"/>
      <c r="O10" s="5"/>
      <c r="P10" s="5"/>
      <c r="Q10" s="5"/>
      <c r="R10" s="3"/>
    </row>
    <row r="11" spans="2:18" ht="18.75" x14ac:dyDescent="0.3">
      <c r="B11" s="62" t="s">
        <v>15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3"/>
    </row>
    <row r="12" spans="2:18" ht="19.5" thickBot="1" x14ac:dyDescent="0.35"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3"/>
    </row>
    <row r="13" spans="2:18" ht="15.75" thickBot="1" x14ac:dyDescent="0.3">
      <c r="B13" s="4"/>
      <c r="C13" s="31"/>
      <c r="D13" s="32">
        <v>2017</v>
      </c>
      <c r="E13" s="12">
        <v>2018</v>
      </c>
      <c r="F13" s="13">
        <v>2019</v>
      </c>
      <c r="G13" s="13">
        <v>2020</v>
      </c>
      <c r="H13" s="13">
        <v>2021</v>
      </c>
      <c r="I13" s="13">
        <v>2022</v>
      </c>
      <c r="J13" s="13">
        <v>2023</v>
      </c>
      <c r="K13" s="13">
        <v>2024</v>
      </c>
      <c r="L13" s="13">
        <v>2025</v>
      </c>
      <c r="M13" s="13">
        <v>2026</v>
      </c>
      <c r="N13" s="13">
        <v>2027</v>
      </c>
      <c r="O13" s="13">
        <v>2028</v>
      </c>
      <c r="P13" s="13">
        <v>2029</v>
      </c>
      <c r="Q13" s="14">
        <v>2030</v>
      </c>
    </row>
    <row r="14" spans="2:18" ht="15.75" thickBot="1" x14ac:dyDescent="0.3">
      <c r="B14" s="17" t="s">
        <v>3</v>
      </c>
      <c r="C14" s="18" t="s">
        <v>4</v>
      </c>
      <c r="D14" s="1">
        <v>28.255267302844366</v>
      </c>
      <c r="E14" s="15">
        <f>SUM(E15/E7*100)</f>
        <v>31.30794043976967</v>
      </c>
      <c r="F14" s="15">
        <f t="shared" ref="F14:Q14" si="2">SUM(F15/F7*100)</f>
        <v>34.63418879004945</v>
      </c>
      <c r="G14" s="15">
        <f t="shared" si="2"/>
        <v>34.001786955226841</v>
      </c>
      <c r="H14" s="15">
        <f t="shared" si="2"/>
        <v>26.37440144418548</v>
      </c>
      <c r="I14" s="15">
        <f t="shared" si="2"/>
        <v>26.159558124257774</v>
      </c>
      <c r="J14" s="15">
        <f t="shared" si="2"/>
        <v>27.907231817042721</v>
      </c>
      <c r="K14" s="15">
        <f t="shared" si="2"/>
        <v>36.500428869090882</v>
      </c>
      <c r="L14" s="15">
        <f t="shared" si="2"/>
        <v>39.165023980368602</v>
      </c>
      <c r="M14" s="15">
        <f t="shared" si="2"/>
        <v>33.226009226123935</v>
      </c>
      <c r="N14" s="15">
        <f t="shared" si="2"/>
        <v>29.306105248764908</v>
      </c>
      <c r="O14" s="15">
        <f t="shared" si="2"/>
        <v>30.113784756670707</v>
      </c>
      <c r="P14" s="15">
        <f t="shared" si="2"/>
        <v>24.325062524277286</v>
      </c>
      <c r="Q14" s="38">
        <f t="shared" si="2"/>
        <v>19.50149649391696</v>
      </c>
    </row>
    <row r="15" spans="2:18" ht="15.75" thickBot="1" x14ac:dyDescent="0.3">
      <c r="B15" s="17" t="s">
        <v>5</v>
      </c>
      <c r="C15" s="18" t="s">
        <v>1</v>
      </c>
      <c r="D15" s="2">
        <v>282</v>
      </c>
      <c r="E15" s="15">
        <v>338.73</v>
      </c>
      <c r="F15" s="15">
        <v>399.85517299999992</v>
      </c>
      <c r="G15" s="50">
        <v>548</v>
      </c>
      <c r="H15" s="15">
        <v>465.76889999999997</v>
      </c>
      <c r="I15" s="15">
        <v>485.28590199999996</v>
      </c>
      <c r="J15" s="15">
        <v>555.3217239999999</v>
      </c>
      <c r="K15" s="15">
        <v>910.50252399999999</v>
      </c>
      <c r="L15" s="15">
        <v>1026.1837183</v>
      </c>
      <c r="M15" s="15">
        <v>913.80565151515157</v>
      </c>
      <c r="N15" s="15">
        <v>845.35848484848498</v>
      </c>
      <c r="O15" s="15">
        <v>910.35848484848475</v>
      </c>
      <c r="P15" s="15">
        <v>769.99177394848482</v>
      </c>
      <c r="Q15" s="38">
        <v>645.46398484848476</v>
      </c>
    </row>
    <row r="16" spans="2:18" x14ac:dyDescent="0.25">
      <c r="B16" s="19"/>
      <c r="C16" s="20"/>
      <c r="D16" s="3"/>
      <c r="E16" s="3"/>
      <c r="F16" s="3"/>
      <c r="G16" s="61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20" ht="18.75" x14ac:dyDescent="0.3">
      <c r="B17" s="62" t="s">
        <v>16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20" ht="19.5" thickBot="1" x14ac:dyDescent="0.35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20" ht="15.75" thickBot="1" x14ac:dyDescent="0.3">
      <c r="B19" s="4"/>
      <c r="C19" s="31"/>
      <c r="D19" s="32">
        <v>2017</v>
      </c>
      <c r="E19" s="12">
        <v>2018</v>
      </c>
      <c r="F19" s="13">
        <v>2019</v>
      </c>
      <c r="G19" s="13">
        <v>2020</v>
      </c>
      <c r="H19" s="13">
        <v>2021</v>
      </c>
      <c r="I19" s="13">
        <v>2022</v>
      </c>
      <c r="J19" s="13">
        <v>2023</v>
      </c>
      <c r="K19" s="13">
        <v>2024</v>
      </c>
      <c r="L19" s="13">
        <v>2025</v>
      </c>
      <c r="M19" s="13">
        <v>2026</v>
      </c>
      <c r="N19" s="13">
        <v>2027</v>
      </c>
      <c r="O19" s="13">
        <v>2028</v>
      </c>
      <c r="P19" s="13">
        <v>2029</v>
      </c>
      <c r="Q19" s="14">
        <v>2030</v>
      </c>
    </row>
    <row r="20" spans="1:20" ht="15.75" thickBot="1" x14ac:dyDescent="0.3">
      <c r="B20" s="24" t="s">
        <v>9</v>
      </c>
      <c r="C20" s="18" t="s">
        <v>4</v>
      </c>
      <c r="D20" s="22">
        <v>282</v>
      </c>
      <c r="E20" s="25">
        <f>100-E14</f>
        <v>68.692059560230334</v>
      </c>
      <c r="F20" s="25">
        <f t="shared" ref="F20:Q20" si="3">100-F14</f>
        <v>65.36581120995055</v>
      </c>
      <c r="G20" s="25">
        <f t="shared" si="3"/>
        <v>65.998213044773166</v>
      </c>
      <c r="H20" s="25">
        <f t="shared" si="3"/>
        <v>73.62559855581452</v>
      </c>
      <c r="I20" s="25">
        <f t="shared" si="3"/>
        <v>73.840441875742229</v>
      </c>
      <c r="J20" s="25">
        <f t="shared" si="3"/>
        <v>72.092768182957286</v>
      </c>
      <c r="K20" s="25">
        <f t="shared" si="3"/>
        <v>63.499571130909118</v>
      </c>
      <c r="L20" s="25">
        <f t="shared" si="3"/>
        <v>60.834976019631398</v>
      </c>
      <c r="M20" s="25">
        <f t="shared" si="3"/>
        <v>66.773990773876065</v>
      </c>
      <c r="N20" s="25">
        <f t="shared" si="3"/>
        <v>70.693894751235092</v>
      </c>
      <c r="O20" s="25">
        <f t="shared" si="3"/>
        <v>69.886215243329289</v>
      </c>
      <c r="P20" s="25">
        <f t="shared" si="3"/>
        <v>75.674937475722714</v>
      </c>
      <c r="Q20" s="30">
        <f t="shared" si="3"/>
        <v>80.49850350608304</v>
      </c>
    </row>
    <row r="21" spans="1:20" ht="15.75" thickBot="1" x14ac:dyDescent="0.3">
      <c r="B21" s="21" t="s">
        <v>8</v>
      </c>
      <c r="C21" s="18" t="s">
        <v>1</v>
      </c>
      <c r="D21" s="22">
        <v>282</v>
      </c>
      <c r="E21" s="40">
        <f>E7-E15</f>
        <v>743.2</v>
      </c>
      <c r="F21" s="40">
        <f t="shared" ref="F21:Q21" si="4">F7-F15</f>
        <v>754.65482700000007</v>
      </c>
      <c r="G21" s="40">
        <f t="shared" si="4"/>
        <v>1063.68</v>
      </c>
      <c r="H21" s="40">
        <f t="shared" si="4"/>
        <v>1300.2196134670371</v>
      </c>
      <c r="I21" s="40">
        <f t="shared" si="4"/>
        <v>1369.8138657212062</v>
      </c>
      <c r="J21" s="40">
        <f t="shared" si="4"/>
        <v>1434.5629325672969</v>
      </c>
      <c r="K21" s="40">
        <f t="shared" si="4"/>
        <v>1583.9956290642435</v>
      </c>
      <c r="L21" s="40">
        <f t="shared" si="4"/>
        <v>1593.9697094481173</v>
      </c>
      <c r="M21" s="40">
        <f t="shared" si="4"/>
        <v>1836.4664178631724</v>
      </c>
      <c r="N21" s="40">
        <f t="shared" si="4"/>
        <v>2039.2229962888362</v>
      </c>
      <c r="O21" s="40">
        <f t="shared" si="4"/>
        <v>2112.7038509039985</v>
      </c>
      <c r="P21" s="40">
        <f t="shared" si="4"/>
        <v>2395.4338983596763</v>
      </c>
      <c r="Q21" s="40">
        <f t="shared" si="4"/>
        <v>2664.3537260631992</v>
      </c>
    </row>
    <row r="22" spans="1:20" x14ac:dyDescent="0.25">
      <c r="B22" s="19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4" spans="1:20" ht="18.75" x14ac:dyDescent="0.3">
      <c r="B24" s="62" t="s">
        <v>17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20" ht="19.5" thickBot="1" x14ac:dyDescent="0.35"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20" ht="19.5" customHeight="1" thickBot="1" x14ac:dyDescent="0.3">
      <c r="B26" s="69"/>
      <c r="C26" s="70"/>
      <c r="D26" s="42">
        <v>2017</v>
      </c>
      <c r="E26" s="12">
        <v>2018</v>
      </c>
      <c r="F26" s="13">
        <v>2019</v>
      </c>
      <c r="G26" s="13">
        <v>2020</v>
      </c>
      <c r="H26" s="13">
        <v>2021</v>
      </c>
      <c r="I26" s="13">
        <v>2022</v>
      </c>
      <c r="J26" s="13">
        <v>2023</v>
      </c>
      <c r="K26" s="13">
        <v>2024</v>
      </c>
      <c r="L26" s="13">
        <v>2025</v>
      </c>
      <c r="M26" s="13">
        <v>2026</v>
      </c>
      <c r="N26" s="13">
        <v>2027</v>
      </c>
      <c r="O26" s="13">
        <v>2028</v>
      </c>
      <c r="P26" s="13">
        <v>2029</v>
      </c>
      <c r="Q26" s="14">
        <v>2030</v>
      </c>
    </row>
    <row r="27" spans="1:20" ht="15.75" customHeight="1" thickBot="1" x14ac:dyDescent="0.3">
      <c r="B27" s="67" t="s">
        <v>10</v>
      </c>
      <c r="C27" s="68"/>
      <c r="D27" s="44"/>
      <c r="E27" s="47">
        <v>12581</v>
      </c>
      <c r="F27" s="48">
        <v>13281</v>
      </c>
      <c r="G27" s="48">
        <v>13799</v>
      </c>
      <c r="H27" s="43">
        <v>14561</v>
      </c>
      <c r="I27" s="43">
        <v>15361</v>
      </c>
      <c r="J27" s="43">
        <v>15761</v>
      </c>
      <c r="K27" s="45">
        <v>16161</v>
      </c>
      <c r="L27" s="45">
        <v>16411</v>
      </c>
      <c r="M27" s="45">
        <v>16661</v>
      </c>
      <c r="N27" s="45">
        <v>16911</v>
      </c>
      <c r="O27" s="45">
        <v>17161</v>
      </c>
      <c r="P27" s="45">
        <v>17411</v>
      </c>
      <c r="Q27" s="46">
        <v>17600</v>
      </c>
    </row>
    <row r="28" spans="1:20" ht="15.75" customHeight="1" x14ac:dyDescent="0.25"/>
    <row r="30" spans="1:20" ht="18.75" x14ac:dyDescent="0.3">
      <c r="A30" s="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3"/>
      <c r="S30" s="3"/>
      <c r="T30" s="3"/>
    </row>
    <row r="31" spans="1:20" ht="18.75" x14ac:dyDescent="0.3">
      <c r="A31" s="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3"/>
      <c r="M31" s="3"/>
      <c r="N31" s="3"/>
      <c r="O31" s="3"/>
      <c r="P31" s="3"/>
      <c r="Q31" s="3"/>
      <c r="R31" s="3"/>
      <c r="S31" s="3"/>
      <c r="T31" s="3"/>
    </row>
    <row r="32" spans="1:20" ht="18.75" customHeight="1" x14ac:dyDescent="0.25">
      <c r="A32" s="3"/>
      <c r="B32" s="64"/>
      <c r="C32" s="6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3"/>
      <c r="S32" s="3"/>
      <c r="T32" s="3"/>
    </row>
    <row r="33" spans="1:20" x14ac:dyDescent="0.25">
      <c r="A33" s="3"/>
      <c r="B33" s="65"/>
      <c r="C33" s="65"/>
      <c r="D33" s="3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3"/>
      <c r="S33" s="3"/>
      <c r="T33" s="3"/>
    </row>
    <row r="34" spans="1:2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8" spans="1:20" x14ac:dyDescent="0.25">
      <c r="H48" s="52"/>
      <c r="I48" s="52"/>
    </row>
    <row r="63" spans="8:8" x14ac:dyDescent="0.25">
      <c r="H63" s="39"/>
    </row>
  </sheetData>
  <mergeCells count="10">
    <mergeCell ref="B32:C32"/>
    <mergeCell ref="B33:C33"/>
    <mergeCell ref="B30:Q30"/>
    <mergeCell ref="B27:C27"/>
    <mergeCell ref="B26:C26"/>
    <mergeCell ref="B24:Q24"/>
    <mergeCell ref="O1:Q1"/>
    <mergeCell ref="B2:Q2"/>
    <mergeCell ref="B11:Q11"/>
    <mergeCell ref="B17:Q17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f:fields xmlns:f="http://schemas.fabasoft.com/folio/2007/fields">
  <f:record ref="">
    <f:field ref="objname" par="" edit="true" text="Príloha-6---Prognóza-makroekonomického-vývoja-Slovenskej-republiky-a-predpokladaný-vývoj-finančných-a-ľudských-zdrojov-rezortu--obrany-SR"/>
    <f:field ref="objsubject" par="" edit="true" text=""/>
    <f:field ref="objcreatedby" par="" text="Grunská, Ivana, PhDr."/>
    <f:field ref="objcreatedat" par="" text="14.9.2017 10:42:07"/>
    <f:field ref="objchangedby" par="" text="Administrator, System"/>
    <f:field ref="objmodifiedat" par="" text="14.9.2017 10:42:07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https://ovdmasv601/sites/DMS/_layouts/15/DocIdRedir.aspx?ID=WKX3UHSAJ2R6-2-802048</Url>
      <Description>WKX3UHSAJ2R6-2-802048</Description>
    </_dlc_DocIdUrl>
    <_dlc_DocId xmlns="e60a29af-d413-48d4-bd90-fe9d2a897e4b">WKX3UHSAJ2R6-2-802048</_dlc_DocId>
  </documentManagement>
</p:properties>
</file>

<file path=customXml/itemProps1.xml><?xml version="1.0" encoding="utf-8"?>
<ds:datastoreItem xmlns:ds="http://schemas.openxmlformats.org/officeDocument/2006/customXml" ds:itemID="{4E8A9591-F074-446B-902F-511FF79C122F}"/>
</file>

<file path=customXml/itemProps2.xml><?xml version="1.0" encoding="utf-8"?>
<ds:datastoreItem xmlns:ds="http://schemas.openxmlformats.org/officeDocument/2006/customXml" ds:itemID="{C0934ECB-DE98-4C32-81C3-33F16D64D727}"/>
</file>

<file path=customXml/itemProps3.xml><?xml version="1.0" encoding="utf-8"?>
<ds:datastoreItem xmlns:ds="http://schemas.openxmlformats.org/officeDocument/2006/customXml" ds:itemID="{464105A9-9DB0-4049-A981-51D2DCB83282}"/>
</file>

<file path=customXml/itemProps4.xml><?xml version="1.0" encoding="utf-8"?>
<ds:datastoreItem xmlns:ds="http://schemas.openxmlformats.org/officeDocument/2006/customXml" ds:itemID="{E62804D3-0771-4F57-9D22-639A31475886}"/>
</file>

<file path=customXml/itemProps5.xml><?xml version="1.0" encoding="utf-8"?>
<ds:datastoreItem xmlns:ds="http://schemas.openxmlformats.org/officeDocument/2006/customXml" ds:itemID="{CC7070FF-056A-4880-B862-35A7B212DA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2017-09-28T10:11:50Z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2017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Medzirezortné pripomienkové konanie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PhDr. Ivana Grunská</vt:lpwstr>
  </property>
  <property fmtid="{D5CDD505-2E9C-101B-9397-08002B2CF9AE}" pid="12" name="FSC#SKEDITIONSLOVLEX@103.510:zodppredkladatel">
    <vt:lpwstr>Peter Gajdoš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Návrh Dlhodobého plánu rozvoja obrany s dôrazom na výstavbu a rozvoj ozbrojených síl Slovenskej republiky s výhľadom do roku 2030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obrany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Iniciatívny materiál MO SR v súlade s § 25 ods. 3 zákona č. 319/2002 Z. z. o obrane Slovenskej republiky v znení neskorších predpisov </vt:lpwstr>
  </property>
  <property fmtid="{D5CDD505-2E9C-101B-9397-08002B2CF9AE}" pid="23" name="FSC#SKEDITIONSLOVLEX@103.510:plnynazovpredpis">
    <vt:lpwstr> Návrh Dlhodobého plánu rozvoja obrany s dôrazom na výstavbu a rozvoj ozbrojených síl Slovenskej republiky s výhľadom do roku 2030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SEKRO-72-18/2017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LP/2017/665</vt:lpwstr>
  </property>
  <property fmtid="{D5CDD505-2E9C-101B-9397-08002B2CF9AE}" pid="37" name="FSC#SKEDITIONSLOVLEX@103.510:typsprievdok">
    <vt:lpwstr>Príloha všeobecná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>Vláda Slovenskej republiky na svojom rokovaní dňa ....................... prerokovala a schválila materiál Návrh Dlhodobého plánu rozvoja obrany s dôrazom na výstavbu a rozvoj ozbrojených síl Slovenskej republiky s výhľadom do roku 2030.</vt:lpwstr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>minister obrany_x000d_
predseda Národnej rady Slovenskej republiky </vt:lpwstr>
  </property>
  <property fmtid="{D5CDD505-2E9C-101B-9397-08002B2CF9AE}" pid="138" name="FSC#SKEDITIONSLOVLEX@103.510:funkciaPred">
    <vt:lpwstr/>
  </property>
  <property fmtid="{D5CDD505-2E9C-101B-9397-08002B2CF9AE}" pid="139" name="FSC#SKEDITIONSLOVLEX@103.510:funkciaPredAkuzativ">
    <vt:lpwstr/>
  </property>
  <property fmtid="{D5CDD505-2E9C-101B-9397-08002B2CF9AE}" pid="140" name="FSC#SKEDITIONSLOVLEX@103.510:funkciaPredDativ">
    <vt:lpwstr/>
  </property>
  <property fmtid="{D5CDD505-2E9C-101B-9397-08002B2CF9AE}" pid="141" name="FSC#SKEDITIONSLOVLEX@103.510:funkciaZodpPred">
    <vt:lpwstr>minister obrany Slovenskej republiky</vt:lpwstr>
  </property>
  <property fmtid="{D5CDD505-2E9C-101B-9397-08002B2CF9AE}" pid="142" name="FSC#SKEDITIONSLOVLEX@103.510:funkciaZodpPredAkuzativ">
    <vt:lpwstr>ministrovi obrany Slovenskej republiky</vt:lpwstr>
  </property>
  <property fmtid="{D5CDD505-2E9C-101B-9397-08002B2CF9AE}" pid="143" name="FSC#SKEDITIONSLOVLEX@103.510:funkciaZodpPredDativ">
    <vt:lpwstr>ministra obrany Slovenskej republiky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Peter Gajdoš_x000d_
minister obrany Slovenskej republiky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14. 9. 2017</vt:lpwstr>
  </property>
  <property fmtid="{D5CDD505-2E9C-101B-9397-08002B2CF9AE}" pid="151" name="FSC#COOSYSTEM@1.1:Container">
    <vt:lpwstr>COO.2145.1000.3.2158323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9baa8968-52e3-44a8-852c-452eecad11bf</vt:lpwstr>
  </property>
</Properties>
</file>